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oliveira\Downloads\"/>
    </mc:Choice>
  </mc:AlternateContent>
  <bookViews>
    <workbookView xWindow="0" yWindow="0" windowWidth="28800" windowHeight="12180"/>
  </bookViews>
  <sheets>
    <sheet name="Planilha Simplificada" sheetId="1" r:id="rId1"/>
  </sheets>
  <calcPr calcId="162913"/>
</workbook>
</file>

<file path=xl/calcChain.xml><?xml version="1.0" encoding="utf-8"?>
<calcChain xmlns="http://schemas.openxmlformats.org/spreadsheetml/2006/main">
  <c r="E17" i="1" l="1"/>
  <c r="G9" i="1"/>
  <c r="F16" i="1" s="1"/>
  <c r="G16" i="1" s="1"/>
  <c r="F13" i="1" l="1"/>
  <c r="G13" i="1" s="1"/>
  <c r="F14" i="1"/>
  <c r="G14" i="1" s="1"/>
  <c r="F15" i="1"/>
  <c r="G15" i="1" s="1"/>
  <c r="G17" i="1" l="1"/>
  <c r="G19" i="1" s="1"/>
  <c r="G20" i="1" s="1"/>
</calcChain>
</file>

<file path=xl/sharedStrings.xml><?xml version="1.0" encoding="utf-8"?>
<sst xmlns="http://schemas.openxmlformats.org/spreadsheetml/2006/main" count="33" uniqueCount="33">
  <si>
    <t xml:space="preserve"> ANEXO - PLANILHA SIMPLIFICADA PARA ESTIMATIVA DO VALOR MENSAL DO SERVIÇO </t>
  </si>
  <si>
    <t>ITEM 1</t>
  </si>
  <si>
    <t>Serviços continuados de suporte e operação de segurança da informação e defesa cibernética 
​(Valores de referência - Portaria SGD/MGI nº 1.070, de 1º de Junho de 2023 - atualizada pela Portaria SGD/MGI Nº 6.680, de 4 de outubro de 2024)</t>
  </si>
  <si>
    <t>ITEM</t>
  </si>
  <si>
    <t>Fator-K</t>
  </si>
  <si>
    <t>(item 1.1):</t>
  </si>
  <si>
    <t>(item 1.2):</t>
  </si>
  <si>
    <t>(item 1.3):</t>
  </si>
  <si>
    <t>(item 1.4):</t>
  </si>
  <si>
    <t>Média do Fator K dos perfis</t>
  </si>
  <si>
    <t>Fator K (majorado em 0,29)</t>
  </si>
  <si>
    <t>Perfil</t>
  </si>
  <si>
    <t>Salário de referência</t>
  </si>
  <si>
    <t>Quantidade</t>
  </si>
  <si>
    <t>Custo unitário mensal do Perfil</t>
  </si>
  <si>
    <t>Custo total mensal por Perfil</t>
  </si>
  <si>
    <t>(A)</t>
  </si>
  <si>
    <t>(B)</t>
  </si>
  <si>
    <t>(C = A x Fator K)</t>
  </si>
  <si>
    <t>(D = C x B)</t>
  </si>
  <si>
    <t>1.1</t>
  </si>
  <si>
    <t>Gerente de suporte técnico de tecnologia da informação</t>
  </si>
  <si>
    <t>1.2</t>
  </si>
  <si>
    <t>Administrador em segurança da informação - Sênior</t>
  </si>
  <si>
    <t>1.3</t>
  </si>
  <si>
    <t>Administrador em segurança da informação - Pleno</t>
  </si>
  <si>
    <t>1.4</t>
  </si>
  <si>
    <t>Administrador em segurança da informação - Júnior</t>
  </si>
  <si>
    <t>Quantitativo Total Equipe:</t>
  </si>
  <si>
    <t xml:space="preserve"> Valor fixo mensal:</t>
  </si>
  <si>
    <t xml:space="preserve"> (F)</t>
  </si>
  <si>
    <t>Custo Total do ITEM 1 / LOTE 1 (12 meses)</t>
  </si>
  <si>
    <t>Custo Total do ITEM 1 / LOTE 1 (36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</si>
</sst>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R$&quot;\ #,##0.00;[Red]\-&quot;R$&quot;\ #,##0.00"/>
    <numFmt numFmtId="164" formatCode="_-* #,##0_-;\-* #,##0_-;_-* &quot;-&quot;??_-;_-@"/>
  </numFmts>
  <fonts count="5">
    <font>
      <sz val="11"/>
      <color theme="1"/>
      <name val="Calibri"/>
      <scheme val="minor"/>
    </font>
    <font>
      <sz val="11"/>
      <color theme="1"/>
      <name val="Calibri"/>
    </font>
    <font>
      <sz val="11"/>
      <name val="Calibri"/>
    </font>
    <font>
      <sz val="10"/>
      <color theme="1"/>
      <name val="Arial"/>
    </font>
    <font>
      <b/>
      <sz val="11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4CCCC"/>
        <bgColor rgb="FFF4CCCC"/>
      </patternFill>
    </fill>
  </fills>
  <borders count="3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 applyFont="1" applyAlignment="1"/>
    <xf numFmtId="0" fontId="1" fillId="3" borderId="8" xfId="0" applyFont="1" applyFill="1" applyBorder="1" applyAlignment="1">
      <alignment wrapText="1"/>
    </xf>
    <xf numFmtId="0" fontId="1" fillId="4" borderId="8" xfId="0" applyFont="1" applyFill="1" applyBorder="1" applyAlignment="1">
      <alignment wrapText="1"/>
    </xf>
    <xf numFmtId="0" fontId="1" fillId="3" borderId="22" xfId="0" applyFont="1" applyFill="1" applyBorder="1" applyAlignment="1">
      <alignment horizontal="center" vertical="center" wrapText="1"/>
    </xf>
    <xf numFmtId="8" fontId="1" fillId="0" borderId="23" xfId="0" applyNumberFormat="1" applyFont="1" applyBorder="1"/>
    <xf numFmtId="8" fontId="1" fillId="3" borderId="8" xfId="0" applyNumberFormat="1" applyFont="1" applyFill="1" applyBorder="1" applyAlignment="1">
      <alignment wrapText="1"/>
    </xf>
    <xf numFmtId="8" fontId="3" fillId="3" borderId="8" xfId="0" applyNumberFormat="1" applyFont="1" applyFill="1" applyBorder="1" applyAlignment="1">
      <alignment wrapText="1"/>
    </xf>
    <xf numFmtId="8" fontId="4" fillId="3" borderId="32" xfId="0" applyNumberFormat="1" applyFont="1" applyFill="1" applyBorder="1" applyAlignment="1">
      <alignment wrapText="1"/>
    </xf>
    <xf numFmtId="8" fontId="4" fillId="0" borderId="34" xfId="0" applyNumberFormat="1" applyFont="1" applyBorder="1"/>
    <xf numFmtId="0" fontId="1" fillId="3" borderId="15" xfId="0" applyFont="1" applyFill="1" applyBorder="1" applyAlignment="1">
      <alignment horizontal="center" wrapText="1"/>
    </xf>
    <xf numFmtId="0" fontId="2" fillId="0" borderId="18" xfId="0" applyFont="1" applyBorder="1"/>
    <xf numFmtId="0" fontId="2" fillId="0" borderId="21" xfId="0" applyFont="1" applyBorder="1"/>
    <xf numFmtId="0" fontId="1" fillId="3" borderId="24" xfId="0" applyFont="1" applyFill="1" applyBorder="1" applyAlignment="1">
      <alignment horizontal="right" vertical="center" wrapText="1"/>
    </xf>
    <xf numFmtId="0" fontId="2" fillId="0" borderId="25" xfId="0" applyFont="1" applyBorder="1"/>
    <xf numFmtId="0" fontId="2" fillId="0" borderId="26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30" xfId="0" applyFont="1" applyBorder="1"/>
    <xf numFmtId="164" fontId="1" fillId="5" borderId="27" xfId="0" applyNumberFormat="1" applyFont="1" applyFill="1" applyBorder="1" applyAlignment="1">
      <alignment vertical="center" wrapText="1"/>
    </xf>
    <xf numFmtId="0" fontId="2" fillId="0" borderId="31" xfId="0" applyFont="1" applyBorder="1"/>
    <xf numFmtId="8" fontId="1" fillId="5" borderId="27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right" wrapText="1"/>
    </xf>
    <xf numFmtId="0" fontId="2" fillId="0" borderId="2" xfId="0" applyFont="1" applyBorder="1"/>
    <xf numFmtId="0" fontId="2" fillId="0" borderId="3" xfId="0" applyFont="1" applyBorder="1"/>
    <xf numFmtId="0" fontId="1" fillId="3" borderId="1" xfId="0" applyFont="1" applyFill="1" applyBorder="1" applyAlignment="1">
      <alignment horizontal="right"/>
    </xf>
    <xf numFmtId="0" fontId="2" fillId="0" borderId="3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20" xfId="0" applyFont="1" applyBorder="1"/>
    <xf numFmtId="0" fontId="1" fillId="3" borderId="5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10" xfId="0" applyFont="1" applyBorder="1"/>
    <xf numFmtId="0" fontId="0" fillId="0" borderId="0" xfId="0" applyFont="1" applyAlignment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1" fillId="3" borderId="16" xfId="0" applyFont="1" applyFill="1" applyBorder="1" applyAlignment="1">
      <alignment horizontal="center" wrapText="1"/>
    </xf>
    <xf numFmtId="0" fontId="2" fillId="0" borderId="19" xfId="0" applyFont="1" applyBorder="1"/>
    <xf numFmtId="0" fontId="1" fillId="3" borderId="17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00"/>
  <sheetViews>
    <sheetView tabSelected="1" workbookViewId="0">
      <selection activeCell="C25" sqref="C25"/>
    </sheetView>
  </sheetViews>
  <sheetFormatPr defaultColWidth="14.42578125" defaultRowHeight="15" customHeight="1"/>
  <cols>
    <col min="1" max="1" width="8.7109375" customWidth="1"/>
    <col min="2" max="7" width="28.85546875" customWidth="1"/>
    <col min="8" max="26" width="8.7109375" customWidth="1"/>
  </cols>
  <sheetData>
    <row r="2" spans="2:7">
      <c r="B2" s="26" t="s">
        <v>0</v>
      </c>
      <c r="C2" s="22"/>
      <c r="D2" s="22"/>
      <c r="E2" s="22"/>
      <c r="F2" s="22"/>
      <c r="G2" s="23"/>
    </row>
    <row r="3" spans="2:7">
      <c r="B3" s="27" t="s">
        <v>1</v>
      </c>
      <c r="C3" s="30" t="s">
        <v>2</v>
      </c>
      <c r="D3" s="31"/>
      <c r="E3" s="32"/>
      <c r="F3" s="1" t="s">
        <v>3</v>
      </c>
      <c r="G3" s="1" t="s">
        <v>4</v>
      </c>
    </row>
    <row r="4" spans="2:7">
      <c r="B4" s="28"/>
      <c r="C4" s="33"/>
      <c r="D4" s="34"/>
      <c r="E4" s="35"/>
      <c r="F4" s="1" t="s">
        <v>5</v>
      </c>
      <c r="G4" s="1">
        <v>1.98</v>
      </c>
    </row>
    <row r="5" spans="2:7">
      <c r="B5" s="28"/>
      <c r="C5" s="33"/>
      <c r="D5" s="34"/>
      <c r="E5" s="35"/>
      <c r="F5" s="1" t="s">
        <v>6</v>
      </c>
      <c r="G5" s="1">
        <v>1.95</v>
      </c>
    </row>
    <row r="6" spans="2:7">
      <c r="B6" s="28"/>
      <c r="C6" s="33"/>
      <c r="D6" s="34"/>
      <c r="E6" s="35"/>
      <c r="F6" s="1" t="s">
        <v>7</v>
      </c>
      <c r="G6" s="1">
        <v>1.99</v>
      </c>
    </row>
    <row r="7" spans="2:7">
      <c r="B7" s="28"/>
      <c r="C7" s="33"/>
      <c r="D7" s="34"/>
      <c r="E7" s="35"/>
      <c r="F7" s="1" t="s">
        <v>8</v>
      </c>
      <c r="G7" s="1">
        <v>2.0499999999999998</v>
      </c>
    </row>
    <row r="8" spans="2:7">
      <c r="B8" s="28"/>
      <c r="C8" s="33"/>
      <c r="D8" s="34"/>
      <c r="E8" s="35"/>
      <c r="F8" s="2" t="s">
        <v>9</v>
      </c>
      <c r="G8" s="2">
        <v>1.99</v>
      </c>
    </row>
    <row r="9" spans="2:7">
      <c r="B9" s="28"/>
      <c r="C9" s="36"/>
      <c r="D9" s="37"/>
      <c r="E9" s="38"/>
      <c r="F9" s="2" t="s">
        <v>10</v>
      </c>
      <c r="G9" s="2">
        <f>G8+0.29</f>
        <v>2.2799999999999998</v>
      </c>
    </row>
    <row r="10" spans="2:7">
      <c r="B10" s="28"/>
      <c r="C10" s="9" t="s">
        <v>11</v>
      </c>
      <c r="D10" s="39" t="s">
        <v>12</v>
      </c>
      <c r="E10" s="41" t="s">
        <v>13</v>
      </c>
      <c r="F10" s="41" t="s">
        <v>14</v>
      </c>
      <c r="G10" s="41" t="s">
        <v>15</v>
      </c>
    </row>
    <row r="11" spans="2:7">
      <c r="B11" s="28"/>
      <c r="C11" s="10"/>
      <c r="D11" s="40"/>
      <c r="E11" s="29"/>
      <c r="F11" s="29"/>
      <c r="G11" s="29"/>
    </row>
    <row r="12" spans="2:7">
      <c r="B12" s="29"/>
      <c r="C12" s="11"/>
      <c r="D12" s="1" t="s">
        <v>16</v>
      </c>
      <c r="E12" s="1" t="s">
        <v>17</v>
      </c>
      <c r="F12" s="1" t="s">
        <v>18</v>
      </c>
      <c r="G12" s="1" t="s">
        <v>19</v>
      </c>
    </row>
    <row r="13" spans="2:7" ht="30">
      <c r="B13" s="3" t="s">
        <v>20</v>
      </c>
      <c r="C13" s="1" t="s">
        <v>21</v>
      </c>
      <c r="D13" s="4">
        <v>10365.31</v>
      </c>
      <c r="E13" s="1">
        <v>1</v>
      </c>
      <c r="F13" s="5">
        <f>D13*G9</f>
        <v>23632.906799999997</v>
      </c>
      <c r="G13" s="5">
        <f t="shared" ref="G13:G16" si="0">F13*E13</f>
        <v>23632.906799999997</v>
      </c>
    </row>
    <row r="14" spans="2:7" ht="30">
      <c r="B14" s="3" t="s">
        <v>22</v>
      </c>
      <c r="C14" s="1" t="s">
        <v>23</v>
      </c>
      <c r="D14" s="6">
        <v>15056.97</v>
      </c>
      <c r="E14" s="1">
        <v>3</v>
      </c>
      <c r="F14" s="5">
        <f>D14*G9</f>
        <v>34329.891599999995</v>
      </c>
      <c r="G14" s="5">
        <f t="shared" si="0"/>
        <v>102989.67479999998</v>
      </c>
    </row>
    <row r="15" spans="2:7" ht="30">
      <c r="B15" s="3" t="s">
        <v>24</v>
      </c>
      <c r="C15" s="1" t="s">
        <v>25</v>
      </c>
      <c r="D15" s="6">
        <v>9716.67</v>
      </c>
      <c r="E15" s="1">
        <v>2</v>
      </c>
      <c r="F15" s="5">
        <f>D15*G9</f>
        <v>22154.007599999997</v>
      </c>
      <c r="G15" s="5">
        <f t="shared" si="0"/>
        <v>44308.015199999994</v>
      </c>
    </row>
    <row r="16" spans="2:7" ht="30">
      <c r="B16" s="3" t="s">
        <v>26</v>
      </c>
      <c r="C16" s="1" t="s">
        <v>27</v>
      </c>
      <c r="D16" s="6">
        <v>6966.67</v>
      </c>
      <c r="E16" s="1">
        <v>3</v>
      </c>
      <c r="F16" s="5">
        <f>D16*G9</f>
        <v>15884.007599999999</v>
      </c>
      <c r="G16" s="5">
        <f t="shared" si="0"/>
        <v>47652.022799999999</v>
      </c>
    </row>
    <row r="17" spans="2:7">
      <c r="B17" s="12" t="s">
        <v>28</v>
      </c>
      <c r="C17" s="13"/>
      <c r="D17" s="14"/>
      <c r="E17" s="18">
        <f>SUM(E13:E16)</f>
        <v>9</v>
      </c>
      <c r="F17" s="1" t="s">
        <v>29</v>
      </c>
      <c r="G17" s="20">
        <f>SUM(G13:G16)</f>
        <v>218582.61959999998</v>
      </c>
    </row>
    <row r="18" spans="2:7">
      <c r="B18" s="15"/>
      <c r="C18" s="16"/>
      <c r="D18" s="17"/>
      <c r="E18" s="19"/>
      <c r="F18" s="1" t="s">
        <v>30</v>
      </c>
      <c r="G18" s="19"/>
    </row>
    <row r="19" spans="2:7">
      <c r="B19" s="21" t="s">
        <v>31</v>
      </c>
      <c r="C19" s="22"/>
      <c r="D19" s="22"/>
      <c r="E19" s="22"/>
      <c r="F19" s="23"/>
      <c r="G19" s="7">
        <f>12*G17</f>
        <v>2622991.4351999997</v>
      </c>
    </row>
    <row r="20" spans="2:7">
      <c r="B20" s="24" t="s">
        <v>32</v>
      </c>
      <c r="C20" s="22"/>
      <c r="D20" s="22"/>
      <c r="E20" s="22"/>
      <c r="F20" s="25"/>
      <c r="G20" s="8">
        <f>G19*3</f>
        <v>7868974.3055999987</v>
      </c>
    </row>
    <row r="21" spans="2:7" ht="15.75" customHeight="1"/>
    <row r="22" spans="2:7" ht="15.75" customHeight="1"/>
    <row r="23" spans="2:7" ht="15.75" customHeight="1"/>
    <row r="24" spans="2:7" ht="15.75" customHeight="1"/>
    <row r="25" spans="2:7" ht="15.75" customHeight="1"/>
    <row r="26" spans="2:7" ht="15.75" customHeight="1"/>
    <row r="27" spans="2:7" ht="15.75" customHeight="1"/>
    <row r="28" spans="2:7" ht="15.75" customHeight="1"/>
    <row r="29" spans="2:7" ht="15.75" customHeight="1"/>
    <row r="30" spans="2:7" ht="15.75" customHeight="1"/>
    <row r="31" spans="2:7" ht="15.75" customHeight="1"/>
    <row r="32" spans="2:7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B20:F20"/>
    <mergeCell ref="B2:G2"/>
    <mergeCell ref="B3:B12"/>
    <mergeCell ref="C3:E9"/>
    <mergeCell ref="D10:D11"/>
    <mergeCell ref="E10:E11"/>
    <mergeCell ref="F10:F11"/>
    <mergeCell ref="G10:G11"/>
    <mergeCell ref="C10:C12"/>
    <mergeCell ref="B17:D18"/>
    <mergeCell ref="E17:E18"/>
    <mergeCell ref="G17:G18"/>
    <mergeCell ref="B19:F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Simplificada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Bruno de Oliveira Silva</cp:lastModifiedBy>
  <dcterms:modified xsi:type="dcterms:W3CDTF">2026-04-20T13:54:52Z</dcterms:modified>
</cp:coreProperties>
</file>